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Лист1!$A$1:$T$36</definedName>
  </definedNames>
  <calcPr calcId="125725"/>
</workbook>
</file>

<file path=xl/calcChain.xml><?xml version="1.0" encoding="utf-8"?>
<calcChain xmlns="http://schemas.openxmlformats.org/spreadsheetml/2006/main">
  <c r="M33" i="1"/>
  <c r="H33"/>
  <c r="G33"/>
  <c r="O32"/>
  <c r="N32"/>
  <c r="P32" s="1"/>
  <c r="I33"/>
  <c r="J33"/>
  <c r="O9"/>
  <c r="O10"/>
  <c r="O11"/>
  <c r="O12"/>
  <c r="O13"/>
  <c r="O14"/>
  <c r="O15"/>
  <c r="O16"/>
  <c r="O17"/>
  <c r="O18"/>
  <c r="O19"/>
  <c r="O20"/>
  <c r="O21"/>
  <c r="O22"/>
  <c r="O23"/>
  <c r="O24"/>
  <c r="O25"/>
  <c r="O26"/>
  <c r="O27"/>
  <c r="O28"/>
  <c r="O29"/>
  <c r="O30"/>
  <c r="O31"/>
  <c r="N9"/>
  <c r="P9" s="1"/>
  <c r="N10"/>
  <c r="P10" s="1"/>
  <c r="N11"/>
  <c r="P11" s="1"/>
  <c r="N12"/>
  <c r="P12" s="1"/>
  <c r="N13"/>
  <c r="P13" s="1"/>
  <c r="N14"/>
  <c r="P14" s="1"/>
  <c r="N15"/>
  <c r="P15" s="1"/>
  <c r="N16"/>
  <c r="P16" s="1"/>
  <c r="N17"/>
  <c r="P17" s="1"/>
  <c r="N18"/>
  <c r="P18" s="1"/>
  <c r="N19"/>
  <c r="P19" s="1"/>
  <c r="N20"/>
  <c r="P20" s="1"/>
  <c r="N21"/>
  <c r="P21" s="1"/>
  <c r="N22"/>
  <c r="P22" s="1"/>
  <c r="N23"/>
  <c r="P23" s="1"/>
  <c r="N24"/>
  <c r="P24" s="1"/>
  <c r="N25"/>
  <c r="P25" s="1"/>
  <c r="N26"/>
  <c r="P26" s="1"/>
  <c r="N27"/>
  <c r="P27" s="1"/>
  <c r="N28"/>
  <c r="P28" s="1"/>
  <c r="N29"/>
  <c r="P29" s="1"/>
  <c r="N30"/>
  <c r="P30" s="1"/>
  <c r="N31"/>
  <c r="P31" s="1"/>
  <c r="K33"/>
  <c r="L33"/>
  <c r="N8" l="1"/>
  <c r="N33" s="1"/>
  <c r="O8"/>
  <c r="O33" s="1"/>
  <c r="P8" l="1"/>
  <c r="P33" s="1"/>
</calcChain>
</file>

<file path=xl/sharedStrings.xml><?xml version="1.0" encoding="utf-8"?>
<sst xmlns="http://schemas.openxmlformats.org/spreadsheetml/2006/main" count="148" uniqueCount="75">
  <si>
    <t>Постачальник</t>
  </si>
  <si>
    <t>КПКВ</t>
  </si>
  <si>
    <t>Міжнародна непатентована назва</t>
  </si>
  <si>
    <t>Торгівельна назва</t>
  </si>
  <si>
    <t xml:space="preserve">Наказ </t>
  </si>
  <si>
    <t>Отримано</t>
  </si>
  <si>
    <t>Фактично вибуло</t>
  </si>
  <si>
    <t>Дата</t>
  </si>
  <si>
    <t>№</t>
  </si>
  <si>
    <t>Кіль-кість</t>
  </si>
  <si>
    <t>Сума</t>
  </si>
  <si>
    <t>Кількість</t>
  </si>
  <si>
    <t>вакцина для профілактики кашлюку</t>
  </si>
  <si>
    <t>Пентаксим доз.</t>
  </si>
  <si>
    <t>вакцина для профілактики кору</t>
  </si>
  <si>
    <t>Приорикс</t>
  </si>
  <si>
    <t>ЛОДКЛ</t>
  </si>
  <si>
    <t>вакцина для профілактики гепатиту В</t>
  </si>
  <si>
    <t>459-с</t>
  </si>
  <si>
    <t xml:space="preserve">                        AMJRD072AA</t>
  </si>
  <si>
    <t>Хиберикс доз.</t>
  </si>
  <si>
    <t>вакцина для профілактики гемофільної інфекції</t>
  </si>
  <si>
    <t>М2034-1</t>
  </si>
  <si>
    <t>114Т5050</t>
  </si>
  <si>
    <t>114Т5051</t>
  </si>
  <si>
    <t>Еувакс доз.</t>
  </si>
  <si>
    <t>658-с</t>
  </si>
  <si>
    <t>Вакцина для профілактики сказу</t>
  </si>
  <si>
    <t>Рабіпур уп.</t>
  </si>
  <si>
    <t>669-с</t>
  </si>
  <si>
    <t>КУ "Територіальне медичне обєднання м. Лисичанськ"</t>
  </si>
  <si>
    <t>Залишок на початок звітного тижня</t>
  </si>
  <si>
    <t>Залишок на кінець звітного тижня</t>
  </si>
  <si>
    <t>АДП-М</t>
  </si>
  <si>
    <t>755-с</t>
  </si>
  <si>
    <t>Анатоксин або вакцина для профілактики дифтерії</t>
  </si>
  <si>
    <t>ОЭНМП</t>
  </si>
  <si>
    <t>Вакцина для профілактики поліомеліту</t>
  </si>
  <si>
    <t>Поліо сабін доз.</t>
  </si>
  <si>
    <t>858-с</t>
  </si>
  <si>
    <t>Анатоксин або вакцина для профілактики дифтерії та правця</t>
  </si>
  <si>
    <t>Діфтет ДТ доз.</t>
  </si>
  <si>
    <t>862-с</t>
  </si>
  <si>
    <t>вакцина для профілактики кашлюку,дифтерії та правця</t>
  </si>
  <si>
    <t>859-с</t>
  </si>
  <si>
    <t>Вакцина для профілактики туберкульозу</t>
  </si>
  <si>
    <t>Вакцина БЦЖ</t>
  </si>
  <si>
    <t>860-с</t>
  </si>
  <si>
    <t>Риспетрил 1мг/мл, у фл.30мл</t>
  </si>
  <si>
    <t>871-с</t>
  </si>
  <si>
    <t>Вакцина кон'югована для профілактики;захворювань збудником HAEMOPHILYS INFLYENZAE</t>
  </si>
  <si>
    <t>170-А</t>
  </si>
  <si>
    <t>114Т5055</t>
  </si>
  <si>
    <t>114Т5057</t>
  </si>
  <si>
    <t>Вакцина для лікування дітей, хворих на розлади психіки та поведінки із спектру аутизму</t>
  </si>
  <si>
    <t>Передано</t>
  </si>
  <si>
    <t>1055-с</t>
  </si>
  <si>
    <t>Вакцина для профілактики гепатиту В</t>
  </si>
  <si>
    <t>UFA16018</t>
  </si>
  <si>
    <t>UFA16016</t>
  </si>
  <si>
    <t>Виконавець    О. Ю. Рудько</t>
  </si>
  <si>
    <t>АКДС</t>
  </si>
  <si>
    <t>АДС</t>
  </si>
  <si>
    <t>1127-с</t>
  </si>
  <si>
    <t>95-с</t>
  </si>
  <si>
    <t>ГКДЦ 7200</t>
  </si>
  <si>
    <t>АДС-М</t>
  </si>
  <si>
    <t>ХИБЕРИКС</t>
  </si>
  <si>
    <t>ПОЛИКЛ 12800</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</si>
  <si>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2016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05.03.2017року                          </t>
  </si>
  <si>
    <t>род.дом 400   ДГБ2450</t>
  </si>
  <si>
    <t xml:space="preserve">12 роддом </t>
  </si>
  <si>
    <t>540в роддом и 2540 ДГБ</t>
  </si>
  <si>
    <t>1307 В ГКДЦ И 2861 В ЛИС.ПОЛ.</t>
  </si>
  <si>
    <t>дгб 6</t>
  </si>
</sst>
</file>

<file path=xl/styles.xml><?xml version="1.0" encoding="utf-8"?>
<styleSheet xmlns="http://schemas.openxmlformats.org/spreadsheetml/2006/main">
  <fonts count="10">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
      <b/>
      <sz val="12"/>
      <color theme="1"/>
      <name val="Times New Roman"/>
      <family val="1"/>
      <charset val="204"/>
    </font>
    <font>
      <sz val="10"/>
      <color theme="1"/>
      <name val="Calibri"/>
      <family val="2"/>
      <charset val="20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4">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0" fontId="2" fillId="0" borderId="0" xfId="0" applyFont="1" applyAlignment="1">
      <alignment horizontal="center" wrapText="1"/>
    </xf>
    <xf numFmtId="2" fontId="0" fillId="0" borderId="0" xfId="0" applyNumberFormat="1"/>
    <xf numFmtId="0" fontId="1" fillId="3" borderId="3" xfId="0"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2" fontId="6" fillId="3" borderId="3" xfId="0" applyNumberFormat="1" applyFont="1" applyFill="1" applyBorder="1" applyAlignment="1">
      <alignment horizontal="center" vertical="center" wrapText="1"/>
    </xf>
    <xf numFmtId="2" fontId="1" fillId="3" borderId="0" xfId="0" applyNumberFormat="1" applyFont="1" applyFill="1" applyAlignment="1">
      <alignment horizontal="center" vertical="center" wrapText="1"/>
    </xf>
    <xf numFmtId="0" fontId="0" fillId="3" borderId="0" xfId="0" applyFill="1"/>
    <xf numFmtId="2" fontId="1" fillId="0" borderId="0" xfId="0" applyNumberFormat="1" applyFont="1" applyAlignment="1">
      <alignment horizontal="left"/>
    </xf>
    <xf numFmtId="0" fontId="7" fillId="0" borderId="6" xfId="0" applyFont="1" applyBorder="1" applyAlignment="1">
      <alignment horizontal="center" wrapText="1"/>
    </xf>
    <xf numFmtId="0" fontId="7" fillId="2" borderId="6" xfId="0" applyFont="1" applyFill="1" applyBorder="1" applyAlignment="1">
      <alignment horizontal="center" wrapText="1"/>
    </xf>
    <xf numFmtId="2" fontId="6" fillId="2" borderId="6"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0" fontId="8" fillId="3" borderId="3" xfId="0" applyFont="1" applyFill="1" applyBorder="1" applyAlignment="1">
      <alignment horizontal="center" vertical="center"/>
    </xf>
    <xf numFmtId="2" fontId="1" fillId="0" borderId="0" xfId="0" applyNumberFormat="1" applyFont="1" applyAlignment="1">
      <alignment wrapText="1"/>
    </xf>
    <xf numFmtId="0" fontId="3" fillId="2" borderId="3" xfId="0" applyFont="1" applyFill="1" applyBorder="1" applyAlignment="1">
      <alignment horizontal="center" vertical="center" wrapText="1"/>
    </xf>
    <xf numFmtId="0" fontId="2" fillId="3" borderId="6" xfId="0" applyFont="1" applyFill="1" applyBorder="1" applyAlignment="1">
      <alignment horizontal="center" vertical="center" wrapText="1"/>
    </xf>
    <xf numFmtId="14" fontId="1" fillId="3" borderId="6" xfId="0" applyNumberFormat="1" applyFont="1" applyFill="1" applyBorder="1" applyAlignment="1">
      <alignment horizontal="center" vertical="center" wrapText="1"/>
    </xf>
    <xf numFmtId="0" fontId="1" fillId="3" borderId="6" xfId="0" applyFont="1" applyFill="1" applyBorder="1" applyAlignment="1">
      <alignment horizontal="center" vertical="center" wrapText="1"/>
    </xf>
    <xf numFmtId="0" fontId="8" fillId="3" borderId="6" xfId="0" applyFont="1" applyFill="1" applyBorder="1" applyAlignment="1">
      <alignment horizontal="center" vertical="center"/>
    </xf>
    <xf numFmtId="2" fontId="8" fillId="3" borderId="6" xfId="0" applyNumberFormat="1" applyFont="1" applyFill="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0" borderId="0" xfId="0" applyFont="1" applyAlignment="1">
      <alignment horizontal="left" wrapText="1"/>
    </xf>
    <xf numFmtId="0" fontId="3" fillId="2" borderId="0" xfId="0" applyFont="1" applyFill="1" applyBorder="1" applyAlignment="1">
      <alignment horizontal="center" wrapText="1"/>
    </xf>
    <xf numFmtId="2" fontId="1" fillId="0" borderId="0" xfId="0" applyNumberFormat="1" applyFont="1" applyBorder="1" applyAlignment="1">
      <alignment horizontal="left" wrapText="1"/>
    </xf>
    <xf numFmtId="0" fontId="9" fillId="3" borderId="0" xfId="0" applyFont="1" applyFill="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Y41"/>
  <sheetViews>
    <sheetView tabSelected="1" view="pageBreakPreview" topLeftCell="A22" zoomScale="75" zoomScaleNormal="100" zoomScaleSheetLayoutView="75" workbookViewId="0">
      <selection activeCell="R30" sqref="R30"/>
    </sheetView>
  </sheetViews>
  <sheetFormatPr defaultRowHeight="15"/>
  <cols>
    <col min="1" max="1" width="18.85546875" customWidth="1"/>
    <col min="2" max="2" width="11.140625" customWidth="1"/>
    <col min="3" max="3" width="36" customWidth="1"/>
    <col min="4" max="4" width="30.7109375" customWidth="1"/>
    <col min="5" max="5" width="12" customWidth="1"/>
    <col min="7" max="7" width="10.42578125" customWidth="1"/>
    <col min="8" max="8" width="14.42578125" customWidth="1"/>
    <col min="9" max="9" width="10" customWidth="1"/>
    <col min="10" max="12" width="13.5703125" customWidth="1"/>
    <col min="13" max="13" width="11.140625" customWidth="1"/>
    <col min="14" max="14" width="11.85546875" customWidth="1"/>
    <col min="15" max="15" width="11.42578125" customWidth="1"/>
    <col min="16" max="16" width="13.42578125" customWidth="1"/>
    <col min="17" max="17" width="11.42578125" customWidth="1"/>
    <col min="18" max="18" width="13" customWidth="1"/>
    <col min="19" max="19" width="9.5703125" bestFit="1" customWidth="1"/>
  </cols>
  <sheetData>
    <row r="1" spans="1:25" ht="17.25" customHeight="1">
      <c r="A1" s="1"/>
      <c r="B1" s="1"/>
      <c r="C1" s="1"/>
      <c r="D1" s="1"/>
      <c r="E1" s="1"/>
      <c r="F1" s="1"/>
      <c r="G1" s="1"/>
      <c r="H1" s="1"/>
      <c r="I1" s="2"/>
      <c r="J1" s="2"/>
      <c r="K1" s="2"/>
      <c r="L1" s="2"/>
      <c r="M1" s="2"/>
      <c r="N1" s="41"/>
      <c r="O1" s="41"/>
      <c r="P1" s="41"/>
      <c r="Q1" s="1"/>
    </row>
    <row r="2" spans="1:25" ht="98.25" customHeight="1">
      <c r="A2" s="1"/>
      <c r="B2" s="1"/>
      <c r="C2" s="42" t="s">
        <v>69</v>
      </c>
      <c r="D2" s="42"/>
      <c r="E2" s="42"/>
      <c r="F2" s="42"/>
      <c r="G2" s="42"/>
      <c r="H2" s="42"/>
      <c r="I2" s="42"/>
      <c r="J2" s="42"/>
      <c r="K2" s="42"/>
      <c r="L2" s="42"/>
      <c r="M2" s="42"/>
      <c r="N2" s="42"/>
      <c r="O2" s="42"/>
      <c r="P2" s="17"/>
      <c r="Q2" s="1"/>
    </row>
    <row r="3" spans="1:25" ht="21.75" customHeight="1">
      <c r="A3" s="1"/>
      <c r="B3" s="1"/>
      <c r="C3" s="42" t="s">
        <v>30</v>
      </c>
      <c r="D3" s="42"/>
      <c r="E3" s="42"/>
      <c r="F3" s="42"/>
      <c r="G3" s="42"/>
      <c r="H3" s="42"/>
      <c r="I3" s="42"/>
      <c r="J3" s="42"/>
      <c r="K3" s="42"/>
      <c r="L3" s="42"/>
      <c r="M3" s="42"/>
      <c r="N3" s="42"/>
      <c r="O3" s="42"/>
      <c r="P3" s="17"/>
      <c r="Q3" s="1"/>
    </row>
    <row r="4" spans="1:25" ht="15.75">
      <c r="A4" s="1"/>
      <c r="B4" s="1"/>
      <c r="C4" s="1"/>
      <c r="D4" s="43"/>
      <c r="E4" s="43"/>
      <c r="F4" s="43"/>
      <c r="G4" s="43"/>
      <c r="H4" s="43"/>
      <c r="I4" s="43"/>
      <c r="J4" s="43"/>
      <c r="K4" s="43"/>
      <c r="L4" s="43"/>
      <c r="M4" s="43"/>
      <c r="N4" s="43"/>
      <c r="O4" s="43"/>
      <c r="P4" s="3"/>
      <c r="Q4" s="1"/>
    </row>
    <row r="5" spans="1:25" ht="49.5" customHeight="1">
      <c r="A5" s="44" t="s">
        <v>0</v>
      </c>
      <c r="B5" s="44" t="s">
        <v>1</v>
      </c>
      <c r="C5" s="46" t="s">
        <v>2</v>
      </c>
      <c r="D5" s="47" t="s">
        <v>3</v>
      </c>
      <c r="E5" s="47" t="s">
        <v>4</v>
      </c>
      <c r="F5" s="47"/>
      <c r="G5" s="47" t="s">
        <v>31</v>
      </c>
      <c r="H5" s="47"/>
      <c r="I5" s="47" t="s">
        <v>5</v>
      </c>
      <c r="J5" s="47"/>
      <c r="K5" s="48" t="s">
        <v>55</v>
      </c>
      <c r="L5" s="49"/>
      <c r="M5" s="47" t="s">
        <v>6</v>
      </c>
      <c r="N5" s="47"/>
      <c r="O5" s="48" t="s">
        <v>32</v>
      </c>
      <c r="P5" s="49"/>
      <c r="Q5" s="1"/>
    </row>
    <row r="6" spans="1:25" ht="41.25" customHeight="1">
      <c r="A6" s="45"/>
      <c r="B6" s="45"/>
      <c r="C6" s="46"/>
      <c r="D6" s="47"/>
      <c r="E6" s="4" t="s">
        <v>7</v>
      </c>
      <c r="F6" s="4" t="s">
        <v>8</v>
      </c>
      <c r="G6" s="4" t="s">
        <v>9</v>
      </c>
      <c r="H6" s="4" t="s">
        <v>10</v>
      </c>
      <c r="I6" s="4" t="s">
        <v>9</v>
      </c>
      <c r="J6" s="4" t="s">
        <v>10</v>
      </c>
      <c r="K6" s="35" t="s">
        <v>11</v>
      </c>
      <c r="L6" s="35" t="s">
        <v>10</v>
      </c>
      <c r="M6" s="4" t="s">
        <v>11</v>
      </c>
      <c r="N6" s="4" t="s">
        <v>10</v>
      </c>
      <c r="O6" s="4" t="s">
        <v>9</v>
      </c>
      <c r="P6" s="4" t="s">
        <v>10</v>
      </c>
      <c r="Q6" s="1"/>
    </row>
    <row r="7" spans="1:25" ht="15.75">
      <c r="A7" s="5">
        <v>1</v>
      </c>
      <c r="B7" s="5">
        <v>2</v>
      </c>
      <c r="C7" s="5">
        <v>3</v>
      </c>
      <c r="D7" s="6">
        <v>4</v>
      </c>
      <c r="E7" s="7">
        <v>5</v>
      </c>
      <c r="F7" s="7">
        <v>6</v>
      </c>
      <c r="G7" s="7">
        <v>9</v>
      </c>
      <c r="H7" s="7">
        <v>10</v>
      </c>
      <c r="I7" s="7">
        <v>13</v>
      </c>
      <c r="J7" s="7">
        <v>14</v>
      </c>
      <c r="K7" s="7">
        <v>15</v>
      </c>
      <c r="L7" s="7">
        <v>16</v>
      </c>
      <c r="M7" s="7">
        <v>17</v>
      </c>
      <c r="N7" s="7">
        <v>18</v>
      </c>
      <c r="O7" s="7">
        <v>19</v>
      </c>
      <c r="P7" s="7">
        <v>20</v>
      </c>
      <c r="Q7" s="1"/>
    </row>
    <row r="8" spans="1:25" s="27" customFormat="1" ht="35.25" customHeight="1">
      <c r="A8" s="21" t="s">
        <v>16</v>
      </c>
      <c r="B8" s="19">
        <v>2301400</v>
      </c>
      <c r="C8" s="21" t="s">
        <v>14</v>
      </c>
      <c r="D8" s="22" t="s">
        <v>15</v>
      </c>
      <c r="E8" s="23">
        <v>42507</v>
      </c>
      <c r="F8" s="19" t="s">
        <v>18</v>
      </c>
      <c r="G8" s="24">
        <v>308</v>
      </c>
      <c r="H8" s="20">
        <v>29008.980000000003</v>
      </c>
      <c r="I8" s="24"/>
      <c r="J8" s="25"/>
      <c r="K8" s="25"/>
      <c r="L8" s="25"/>
      <c r="M8" s="19">
        <v>40</v>
      </c>
      <c r="N8" s="20">
        <f t="shared" ref="N8:N32" si="0">H8/G8*M8</f>
        <v>3767.4000000000005</v>
      </c>
      <c r="O8" s="19">
        <f t="shared" ref="O8:O32" si="1">G8+I8-M8</f>
        <v>268</v>
      </c>
      <c r="P8" s="20">
        <f t="shared" ref="P8:P32" si="2">H8+J8-N8</f>
        <v>25241.58</v>
      </c>
      <c r="Q8" s="26"/>
      <c r="U8" s="27" t="s">
        <v>19</v>
      </c>
    </row>
    <row r="9" spans="1:25" s="27" customFormat="1" ht="35.25" customHeight="1">
      <c r="A9" s="21" t="s">
        <v>16</v>
      </c>
      <c r="B9" s="19">
        <v>2301400</v>
      </c>
      <c r="C9" s="21" t="s">
        <v>12</v>
      </c>
      <c r="D9" s="21" t="s">
        <v>13</v>
      </c>
      <c r="E9" s="23">
        <v>42573</v>
      </c>
      <c r="F9" s="19" t="s">
        <v>26</v>
      </c>
      <c r="G9" s="24">
        <v>12</v>
      </c>
      <c r="H9" s="20">
        <v>5661.3600000000006</v>
      </c>
      <c r="I9" s="24"/>
      <c r="J9" s="25"/>
      <c r="K9" s="25"/>
      <c r="L9" s="25"/>
      <c r="M9" s="19">
        <v>12</v>
      </c>
      <c r="N9" s="20">
        <f t="shared" si="0"/>
        <v>5661.3600000000006</v>
      </c>
      <c r="O9" s="19">
        <f t="shared" si="1"/>
        <v>0</v>
      </c>
      <c r="P9" s="20">
        <f t="shared" si="2"/>
        <v>0</v>
      </c>
      <c r="Q9" s="26"/>
      <c r="U9" s="27" t="s">
        <v>22</v>
      </c>
    </row>
    <row r="10" spans="1:25" s="27" customFormat="1" ht="35.25" customHeight="1">
      <c r="A10" s="21" t="s">
        <v>16</v>
      </c>
      <c r="B10" s="19">
        <v>2301400</v>
      </c>
      <c r="C10" s="21" t="s">
        <v>21</v>
      </c>
      <c r="D10" s="22" t="s">
        <v>20</v>
      </c>
      <c r="E10" s="23">
        <v>42573</v>
      </c>
      <c r="F10" s="19" t="s">
        <v>26</v>
      </c>
      <c r="G10" s="24">
        <v>268</v>
      </c>
      <c r="H10" s="20">
        <v>27282.400000000005</v>
      </c>
      <c r="I10" s="24"/>
      <c r="J10" s="25"/>
      <c r="K10" s="25"/>
      <c r="L10" s="25"/>
      <c r="M10" s="19">
        <v>9</v>
      </c>
      <c r="N10" s="20">
        <f t="shared" si="0"/>
        <v>916.20000000000027</v>
      </c>
      <c r="O10" s="19">
        <f t="shared" si="1"/>
        <v>259</v>
      </c>
      <c r="P10" s="20">
        <f t="shared" si="2"/>
        <v>26366.200000000004</v>
      </c>
      <c r="Q10" s="26"/>
      <c r="U10" s="27" t="s">
        <v>24</v>
      </c>
    </row>
    <row r="11" spans="1:25" s="27" customFormat="1" ht="35.25" customHeight="1">
      <c r="A11" s="21" t="s">
        <v>16</v>
      </c>
      <c r="B11" s="19">
        <v>2301400</v>
      </c>
      <c r="C11" s="21" t="s">
        <v>21</v>
      </c>
      <c r="D11" s="22" t="s">
        <v>20</v>
      </c>
      <c r="E11" s="23">
        <v>42573</v>
      </c>
      <c r="F11" s="19" t="s">
        <v>26</v>
      </c>
      <c r="G11" s="24">
        <v>600</v>
      </c>
      <c r="H11" s="20">
        <v>61080</v>
      </c>
      <c r="I11" s="24"/>
      <c r="J11" s="25"/>
      <c r="K11" s="25"/>
      <c r="L11" s="25"/>
      <c r="M11" s="19">
        <v>0</v>
      </c>
      <c r="N11" s="20">
        <f t="shared" si="0"/>
        <v>0</v>
      </c>
      <c r="O11" s="19">
        <f t="shared" si="1"/>
        <v>600</v>
      </c>
      <c r="P11" s="20">
        <f t="shared" si="2"/>
        <v>61080</v>
      </c>
      <c r="Q11" s="26"/>
      <c r="U11" s="27" t="s">
        <v>23</v>
      </c>
    </row>
    <row r="12" spans="1:25" s="27" customFormat="1" ht="35.25" customHeight="1">
      <c r="A12" s="21" t="s">
        <v>16</v>
      </c>
      <c r="B12" s="19">
        <v>2301400</v>
      </c>
      <c r="C12" s="21" t="s">
        <v>27</v>
      </c>
      <c r="D12" s="22" t="s">
        <v>28</v>
      </c>
      <c r="E12" s="23">
        <v>42578</v>
      </c>
      <c r="F12" s="19" t="s">
        <v>29</v>
      </c>
      <c r="G12" s="24">
        <v>150.39999999999998</v>
      </c>
      <c r="H12" s="20">
        <v>195461.34093686365</v>
      </c>
      <c r="I12" s="24"/>
      <c r="J12" s="25"/>
      <c r="K12" s="25"/>
      <c r="L12" s="25"/>
      <c r="M12" s="19">
        <v>3.6</v>
      </c>
      <c r="N12" s="20">
        <f t="shared" si="0"/>
        <v>4678.5959266802483</v>
      </c>
      <c r="O12" s="19">
        <f t="shared" si="1"/>
        <v>146.79999999999998</v>
      </c>
      <c r="P12" s="20">
        <f t="shared" si="2"/>
        <v>190782.7450101834</v>
      </c>
      <c r="Q12" s="26"/>
      <c r="X12" s="27" t="s">
        <v>36</v>
      </c>
    </row>
    <row r="13" spans="1:25" s="27" customFormat="1" ht="35.25" customHeight="1">
      <c r="A13" s="21" t="s">
        <v>16</v>
      </c>
      <c r="B13" s="19">
        <v>2301400</v>
      </c>
      <c r="C13" s="21" t="s">
        <v>35</v>
      </c>
      <c r="D13" s="22" t="s">
        <v>33</v>
      </c>
      <c r="E13" s="23">
        <v>42611</v>
      </c>
      <c r="F13" s="19" t="s">
        <v>34</v>
      </c>
      <c r="G13" s="24">
        <v>4326</v>
      </c>
      <c r="H13" s="20">
        <v>10291.554000000004</v>
      </c>
      <c r="I13" s="24"/>
      <c r="J13" s="25"/>
      <c r="K13" s="25"/>
      <c r="L13" s="25"/>
      <c r="M13" s="19">
        <v>152</v>
      </c>
      <c r="N13" s="20">
        <f t="shared" si="0"/>
        <v>361.60800000000012</v>
      </c>
      <c r="O13" s="19">
        <f t="shared" si="1"/>
        <v>4174</v>
      </c>
      <c r="P13" s="20">
        <f t="shared" si="2"/>
        <v>9929.9460000000036</v>
      </c>
      <c r="Q13" s="26"/>
      <c r="V13" s="27" t="s">
        <v>73</v>
      </c>
      <c r="Y13" s="27" t="s">
        <v>74</v>
      </c>
    </row>
    <row r="14" spans="1:25" s="27" customFormat="1" ht="35.25" customHeight="1">
      <c r="A14" s="21" t="s">
        <v>16</v>
      </c>
      <c r="B14" s="19">
        <v>2301400</v>
      </c>
      <c r="C14" s="21" t="s">
        <v>35</v>
      </c>
      <c r="D14" s="22" t="s">
        <v>33</v>
      </c>
      <c r="E14" s="23">
        <v>42611</v>
      </c>
      <c r="F14" s="19" t="s">
        <v>34</v>
      </c>
      <c r="G14" s="24">
        <v>4722</v>
      </c>
      <c r="H14" s="20">
        <v>11233.637999999997</v>
      </c>
      <c r="I14" s="24"/>
      <c r="J14" s="25"/>
      <c r="K14" s="25"/>
      <c r="L14" s="25"/>
      <c r="M14" s="19">
        <v>31</v>
      </c>
      <c r="N14" s="20">
        <f t="shared" si="0"/>
        <v>73.748999999999981</v>
      </c>
      <c r="O14" s="19">
        <f t="shared" si="1"/>
        <v>4691</v>
      </c>
      <c r="P14" s="20">
        <f t="shared" si="2"/>
        <v>11159.888999999997</v>
      </c>
      <c r="Q14" s="26"/>
      <c r="V14" s="27" t="s">
        <v>66</v>
      </c>
    </row>
    <row r="15" spans="1:25" s="27" customFormat="1" ht="35.25" customHeight="1">
      <c r="A15" s="21" t="s">
        <v>16</v>
      </c>
      <c r="B15" s="19">
        <v>2301400</v>
      </c>
      <c r="C15" s="21" t="s">
        <v>17</v>
      </c>
      <c r="D15" s="22" t="s">
        <v>25</v>
      </c>
      <c r="E15" s="23">
        <v>42611</v>
      </c>
      <c r="F15" s="19" t="s">
        <v>34</v>
      </c>
      <c r="G15" s="24">
        <v>19</v>
      </c>
      <c r="H15" s="20">
        <v>288.99</v>
      </c>
      <c r="I15" s="24"/>
      <c r="J15" s="25"/>
      <c r="K15" s="25"/>
      <c r="L15" s="25"/>
      <c r="M15" s="19">
        <v>7</v>
      </c>
      <c r="N15" s="20">
        <f t="shared" si="0"/>
        <v>106.47</v>
      </c>
      <c r="O15" s="19">
        <f t="shared" si="1"/>
        <v>12</v>
      </c>
      <c r="P15" s="20">
        <f t="shared" si="2"/>
        <v>182.52</v>
      </c>
      <c r="Q15" s="26"/>
      <c r="U15" s="27">
        <v>16005</v>
      </c>
      <c r="W15" s="27" t="s">
        <v>71</v>
      </c>
    </row>
    <row r="16" spans="1:25" s="27" customFormat="1" ht="35.25" customHeight="1">
      <c r="A16" s="21" t="s">
        <v>16</v>
      </c>
      <c r="B16" s="19">
        <v>2301400</v>
      </c>
      <c r="C16" s="21" t="s">
        <v>17</v>
      </c>
      <c r="D16" s="22" t="s">
        <v>25</v>
      </c>
      <c r="E16" s="23">
        <v>42611</v>
      </c>
      <c r="F16" s="19" t="s">
        <v>34</v>
      </c>
      <c r="G16" s="24">
        <v>48</v>
      </c>
      <c r="H16" s="20">
        <v>730.08000000000027</v>
      </c>
      <c r="I16" s="24"/>
      <c r="J16" s="25"/>
      <c r="K16" s="25"/>
      <c r="L16" s="25"/>
      <c r="M16" s="19">
        <v>16</v>
      </c>
      <c r="N16" s="20">
        <f t="shared" si="0"/>
        <v>243.3600000000001</v>
      </c>
      <c r="O16" s="19">
        <f t="shared" si="1"/>
        <v>32</v>
      </c>
      <c r="P16" s="20">
        <f t="shared" si="2"/>
        <v>486.72000000000014</v>
      </c>
      <c r="Q16" s="26"/>
    </row>
    <row r="17" spans="1:24" s="27" customFormat="1" ht="35.25" customHeight="1">
      <c r="A17" s="21" t="s">
        <v>16</v>
      </c>
      <c r="B17" s="19">
        <v>2301400</v>
      </c>
      <c r="C17" s="21" t="s">
        <v>37</v>
      </c>
      <c r="D17" s="22" t="s">
        <v>38</v>
      </c>
      <c r="E17" s="23">
        <v>42647</v>
      </c>
      <c r="F17" s="19" t="s">
        <v>39</v>
      </c>
      <c r="G17" s="24">
        <v>35</v>
      </c>
      <c r="H17" s="20">
        <v>155.22500000000005</v>
      </c>
      <c r="I17" s="24"/>
      <c r="J17" s="25"/>
      <c r="K17" s="25"/>
      <c r="L17" s="25"/>
      <c r="M17" s="19">
        <v>24</v>
      </c>
      <c r="N17" s="20">
        <f t="shared" si="0"/>
        <v>106.44000000000003</v>
      </c>
      <c r="O17" s="19">
        <f t="shared" si="1"/>
        <v>11</v>
      </c>
      <c r="P17" s="20">
        <f t="shared" si="2"/>
        <v>48.785000000000025</v>
      </c>
      <c r="Q17" s="26"/>
    </row>
    <row r="18" spans="1:24" s="27" customFormat="1" ht="35.25" customHeight="1">
      <c r="A18" s="21" t="s">
        <v>16</v>
      </c>
      <c r="B18" s="19">
        <v>2301400</v>
      </c>
      <c r="C18" s="21" t="s">
        <v>37</v>
      </c>
      <c r="D18" s="22" t="s">
        <v>38</v>
      </c>
      <c r="E18" s="23">
        <v>42647</v>
      </c>
      <c r="F18" s="19" t="s">
        <v>39</v>
      </c>
      <c r="G18" s="24">
        <v>3947</v>
      </c>
      <c r="H18" s="20">
        <v>17504.945</v>
      </c>
      <c r="I18" s="24"/>
      <c r="J18" s="25"/>
      <c r="K18" s="25"/>
      <c r="L18" s="25"/>
      <c r="M18" s="19">
        <v>57</v>
      </c>
      <c r="N18" s="20">
        <f t="shared" si="0"/>
        <v>252.79499999999999</v>
      </c>
      <c r="O18" s="19">
        <f t="shared" si="1"/>
        <v>3890</v>
      </c>
      <c r="P18" s="20">
        <f t="shared" si="2"/>
        <v>17252.150000000001</v>
      </c>
      <c r="Q18" s="26"/>
    </row>
    <row r="19" spans="1:24" s="27" customFormat="1" ht="35.25" customHeight="1">
      <c r="A19" s="21" t="s">
        <v>16</v>
      </c>
      <c r="B19" s="19">
        <v>2301400</v>
      </c>
      <c r="C19" s="21" t="s">
        <v>40</v>
      </c>
      <c r="D19" s="22" t="s">
        <v>41</v>
      </c>
      <c r="E19" s="23">
        <v>42648</v>
      </c>
      <c r="F19" s="19" t="s">
        <v>42</v>
      </c>
      <c r="G19" s="24">
        <v>9</v>
      </c>
      <c r="H19" s="20">
        <v>32.228999999999992</v>
      </c>
      <c r="I19" s="24"/>
      <c r="J19" s="25"/>
      <c r="K19" s="25"/>
      <c r="L19" s="25"/>
      <c r="M19" s="19">
        <v>0</v>
      </c>
      <c r="N19" s="20">
        <f t="shared" si="0"/>
        <v>0</v>
      </c>
      <c r="O19" s="19">
        <f t="shared" si="1"/>
        <v>9</v>
      </c>
      <c r="P19" s="20">
        <f t="shared" si="2"/>
        <v>32.228999999999992</v>
      </c>
      <c r="Q19" s="26"/>
      <c r="V19" s="27" t="s">
        <v>62</v>
      </c>
    </row>
    <row r="20" spans="1:24" s="27" customFormat="1" ht="35.25" customHeight="1">
      <c r="A20" s="21" t="s">
        <v>16</v>
      </c>
      <c r="B20" s="19">
        <v>2301400</v>
      </c>
      <c r="C20" s="21" t="s">
        <v>40</v>
      </c>
      <c r="D20" s="22" t="s">
        <v>41</v>
      </c>
      <c r="E20" s="23">
        <v>42648</v>
      </c>
      <c r="F20" s="19" t="s">
        <v>42</v>
      </c>
      <c r="G20" s="24">
        <v>2618</v>
      </c>
      <c r="H20" s="20">
        <v>9375.0580000000027</v>
      </c>
      <c r="I20" s="24"/>
      <c r="J20" s="25"/>
      <c r="K20" s="25"/>
      <c r="L20" s="25"/>
      <c r="M20" s="19">
        <v>11</v>
      </c>
      <c r="N20" s="20">
        <f t="shared" si="0"/>
        <v>39.391000000000012</v>
      </c>
      <c r="O20" s="19">
        <f t="shared" si="1"/>
        <v>2607</v>
      </c>
      <c r="P20" s="20">
        <f t="shared" si="2"/>
        <v>9335.6670000000031</v>
      </c>
      <c r="Q20" s="26"/>
      <c r="V20" s="27" t="s">
        <v>62</v>
      </c>
    </row>
    <row r="21" spans="1:24" s="27" customFormat="1" ht="35.25" customHeight="1">
      <c r="A21" s="21" t="s">
        <v>16</v>
      </c>
      <c r="B21" s="19">
        <v>2301400</v>
      </c>
      <c r="C21" s="21" t="s">
        <v>43</v>
      </c>
      <c r="D21" s="21" t="s">
        <v>43</v>
      </c>
      <c r="E21" s="23">
        <v>42647</v>
      </c>
      <c r="F21" s="19" t="s">
        <v>44</v>
      </c>
      <c r="G21" s="24">
        <v>6874</v>
      </c>
      <c r="H21" s="20">
        <v>34775.565999999992</v>
      </c>
      <c r="I21" s="24"/>
      <c r="J21" s="25"/>
      <c r="K21" s="25"/>
      <c r="L21" s="25"/>
      <c r="M21" s="19">
        <v>29</v>
      </c>
      <c r="N21" s="20">
        <f t="shared" si="0"/>
        <v>146.71099999999996</v>
      </c>
      <c r="O21" s="19">
        <f t="shared" si="1"/>
        <v>6845</v>
      </c>
      <c r="P21" s="20">
        <f t="shared" si="2"/>
        <v>34628.854999999989</v>
      </c>
      <c r="Q21" s="26"/>
      <c r="V21" s="27" t="s">
        <v>61</v>
      </c>
    </row>
    <row r="22" spans="1:24" s="27" customFormat="1" ht="35.25" customHeight="1">
      <c r="A22" s="21" t="s">
        <v>16</v>
      </c>
      <c r="B22" s="19">
        <v>2301400</v>
      </c>
      <c r="C22" s="21" t="s">
        <v>43</v>
      </c>
      <c r="D22" s="21" t="s">
        <v>43</v>
      </c>
      <c r="E22" s="23">
        <v>42647</v>
      </c>
      <c r="F22" s="19" t="s">
        <v>44</v>
      </c>
      <c r="G22" s="24">
        <v>500</v>
      </c>
      <c r="H22" s="20">
        <v>2529.5</v>
      </c>
      <c r="I22" s="24"/>
      <c r="J22" s="25"/>
      <c r="K22" s="25"/>
      <c r="L22" s="25"/>
      <c r="M22" s="19">
        <v>0</v>
      </c>
      <c r="N22" s="20">
        <f t="shared" si="0"/>
        <v>0</v>
      </c>
      <c r="O22" s="19">
        <f t="shared" si="1"/>
        <v>500</v>
      </c>
      <c r="P22" s="20">
        <f t="shared" si="2"/>
        <v>2529.5</v>
      </c>
      <c r="Q22" s="26"/>
      <c r="V22" s="27" t="s">
        <v>61</v>
      </c>
    </row>
    <row r="23" spans="1:24" s="27" customFormat="1" ht="35.25" customHeight="1">
      <c r="A23" s="21" t="s">
        <v>16</v>
      </c>
      <c r="B23" s="19">
        <v>2301400</v>
      </c>
      <c r="C23" s="21" t="s">
        <v>45</v>
      </c>
      <c r="D23" s="22" t="s">
        <v>46</v>
      </c>
      <c r="E23" s="23">
        <v>42648</v>
      </c>
      <c r="F23" s="19" t="s">
        <v>47</v>
      </c>
      <c r="G23" s="24">
        <v>3140</v>
      </c>
      <c r="H23" s="20">
        <v>7642.9297297297317</v>
      </c>
      <c r="I23" s="24"/>
      <c r="J23" s="25"/>
      <c r="K23" s="25"/>
      <c r="L23" s="25"/>
      <c r="M23" s="19">
        <v>60</v>
      </c>
      <c r="N23" s="20">
        <f t="shared" si="0"/>
        <v>146.0432432432433</v>
      </c>
      <c r="O23" s="19">
        <f t="shared" si="1"/>
        <v>3080</v>
      </c>
      <c r="P23" s="20">
        <f t="shared" si="2"/>
        <v>7496.8864864864881</v>
      </c>
      <c r="Q23" s="26"/>
      <c r="V23" s="27" t="s">
        <v>72</v>
      </c>
    </row>
    <row r="24" spans="1:24" s="27" customFormat="1" ht="42" customHeight="1">
      <c r="A24" s="21" t="s">
        <v>16</v>
      </c>
      <c r="B24" s="19">
        <v>2301400</v>
      </c>
      <c r="C24" s="21" t="s">
        <v>54</v>
      </c>
      <c r="D24" s="22" t="s">
        <v>48</v>
      </c>
      <c r="E24" s="23">
        <v>42655</v>
      </c>
      <c r="F24" s="19" t="s">
        <v>49</v>
      </c>
      <c r="G24" s="24">
        <v>60</v>
      </c>
      <c r="H24" s="20">
        <v>547.79999999999995</v>
      </c>
      <c r="I24" s="24"/>
      <c r="J24" s="25"/>
      <c r="K24" s="25"/>
      <c r="L24" s="25"/>
      <c r="M24" s="19">
        <v>30</v>
      </c>
      <c r="N24" s="20">
        <f t="shared" si="0"/>
        <v>273.89999999999998</v>
      </c>
      <c r="O24" s="19">
        <f t="shared" si="1"/>
        <v>30</v>
      </c>
      <c r="P24" s="20">
        <f t="shared" si="2"/>
        <v>273.89999999999998</v>
      </c>
      <c r="Q24" s="26"/>
    </row>
    <row r="25" spans="1:24" s="27" customFormat="1" ht="58.5" customHeight="1">
      <c r="A25" s="21" t="s">
        <v>16</v>
      </c>
      <c r="B25" s="19">
        <v>2301400</v>
      </c>
      <c r="C25" s="21" t="s">
        <v>21</v>
      </c>
      <c r="D25" s="22" t="s">
        <v>50</v>
      </c>
      <c r="E25" s="23">
        <v>42589</v>
      </c>
      <c r="F25" s="19" t="s">
        <v>51</v>
      </c>
      <c r="G25" s="24">
        <v>600</v>
      </c>
      <c r="H25" s="20">
        <v>56136</v>
      </c>
      <c r="I25" s="24"/>
      <c r="J25" s="25"/>
      <c r="K25" s="25"/>
      <c r="L25" s="25"/>
      <c r="M25" s="19">
        <v>0</v>
      </c>
      <c r="N25" s="20">
        <f t="shared" si="0"/>
        <v>0</v>
      </c>
      <c r="O25" s="19">
        <f t="shared" si="1"/>
        <v>600</v>
      </c>
      <c r="P25" s="20">
        <f t="shared" si="2"/>
        <v>56136</v>
      </c>
      <c r="Q25" s="26"/>
      <c r="V25" s="27" t="s">
        <v>52</v>
      </c>
      <c r="X25" s="27" t="s">
        <v>67</v>
      </c>
    </row>
    <row r="26" spans="1:24" s="27" customFormat="1" ht="57" customHeight="1">
      <c r="A26" s="21" t="s">
        <v>16</v>
      </c>
      <c r="B26" s="19">
        <v>2301400</v>
      </c>
      <c r="C26" s="21" t="s">
        <v>21</v>
      </c>
      <c r="D26" s="22" t="s">
        <v>50</v>
      </c>
      <c r="E26" s="23">
        <v>42589</v>
      </c>
      <c r="F26" s="19" t="s">
        <v>51</v>
      </c>
      <c r="G26" s="24">
        <v>100</v>
      </c>
      <c r="H26" s="20">
        <v>9356</v>
      </c>
      <c r="I26" s="24"/>
      <c r="J26" s="25"/>
      <c r="K26" s="25"/>
      <c r="L26" s="25"/>
      <c r="M26" s="19">
        <v>0</v>
      </c>
      <c r="N26" s="20">
        <f t="shared" si="0"/>
        <v>0</v>
      </c>
      <c r="O26" s="19">
        <f t="shared" si="1"/>
        <v>100</v>
      </c>
      <c r="P26" s="20">
        <f t="shared" si="2"/>
        <v>9356</v>
      </c>
      <c r="Q26" s="26"/>
      <c r="V26" s="27" t="s">
        <v>53</v>
      </c>
      <c r="X26" s="27" t="s">
        <v>67</v>
      </c>
    </row>
    <row r="27" spans="1:24" s="27" customFormat="1" ht="35.25" customHeight="1">
      <c r="A27" s="21" t="s">
        <v>16</v>
      </c>
      <c r="B27" s="19">
        <v>2301400</v>
      </c>
      <c r="C27" s="21" t="s">
        <v>45</v>
      </c>
      <c r="D27" s="22" t="s">
        <v>46</v>
      </c>
      <c r="E27" s="23">
        <v>42648</v>
      </c>
      <c r="F27" s="19" t="s">
        <v>47</v>
      </c>
      <c r="G27" s="33">
        <v>1500</v>
      </c>
      <c r="H27" s="33">
        <v>2962.5</v>
      </c>
      <c r="I27" s="33"/>
      <c r="J27" s="33"/>
      <c r="K27" s="33"/>
      <c r="L27" s="33"/>
      <c r="M27" s="33">
        <v>0</v>
      </c>
      <c r="N27" s="20">
        <f t="shared" si="0"/>
        <v>0</v>
      </c>
      <c r="O27" s="19">
        <f t="shared" si="1"/>
        <v>1500</v>
      </c>
      <c r="P27" s="20">
        <f t="shared" si="2"/>
        <v>2962.5</v>
      </c>
      <c r="Q27" s="26"/>
      <c r="U27" s="27">
        <v>16006</v>
      </c>
    </row>
    <row r="28" spans="1:24" s="27" customFormat="1" ht="35.25" customHeight="1">
      <c r="A28" s="21" t="s">
        <v>16</v>
      </c>
      <c r="B28" s="19">
        <v>2301400</v>
      </c>
      <c r="C28" s="36" t="s">
        <v>57</v>
      </c>
      <c r="D28" s="22" t="s">
        <v>25</v>
      </c>
      <c r="E28" s="37">
        <v>42712</v>
      </c>
      <c r="F28" s="38" t="s">
        <v>56</v>
      </c>
      <c r="G28" s="39">
        <v>2850</v>
      </c>
      <c r="H28" s="39">
        <v>43462.5</v>
      </c>
      <c r="I28" s="39"/>
      <c r="J28" s="39"/>
      <c r="K28" s="39"/>
      <c r="L28" s="39"/>
      <c r="M28" s="33">
        <v>0</v>
      </c>
      <c r="N28" s="20">
        <f t="shared" si="0"/>
        <v>0</v>
      </c>
      <c r="O28" s="19">
        <f t="shared" si="1"/>
        <v>2850</v>
      </c>
      <c r="P28" s="20">
        <f t="shared" si="2"/>
        <v>43462.5</v>
      </c>
      <c r="Q28" s="26"/>
      <c r="V28" s="53" t="s">
        <v>58</v>
      </c>
      <c r="W28" s="27" t="s">
        <v>70</v>
      </c>
    </row>
    <row r="29" spans="1:24" s="27" customFormat="1" ht="35.25" customHeight="1">
      <c r="A29" s="21" t="s">
        <v>16</v>
      </c>
      <c r="B29" s="19">
        <v>2301400</v>
      </c>
      <c r="C29" s="36" t="s">
        <v>57</v>
      </c>
      <c r="D29" s="22" t="s">
        <v>25</v>
      </c>
      <c r="E29" s="37">
        <v>42713</v>
      </c>
      <c r="F29" s="38" t="s">
        <v>56</v>
      </c>
      <c r="G29" s="39">
        <v>149</v>
      </c>
      <c r="H29" s="39">
        <v>2272.25</v>
      </c>
      <c r="I29" s="39"/>
      <c r="J29" s="39"/>
      <c r="K29" s="39"/>
      <c r="L29" s="39"/>
      <c r="M29" s="33">
        <v>57</v>
      </c>
      <c r="N29" s="20">
        <f t="shared" si="0"/>
        <v>869.25</v>
      </c>
      <c r="O29" s="19">
        <f t="shared" si="1"/>
        <v>92</v>
      </c>
      <c r="P29" s="20">
        <f t="shared" si="2"/>
        <v>1403</v>
      </c>
      <c r="Q29" s="26"/>
      <c r="V29" s="27" t="s">
        <v>59</v>
      </c>
    </row>
    <row r="30" spans="1:24" s="27" customFormat="1" ht="35.25" customHeight="1">
      <c r="A30" s="21" t="s">
        <v>16</v>
      </c>
      <c r="B30" s="19">
        <v>2301400</v>
      </c>
      <c r="C30" s="21" t="s">
        <v>12</v>
      </c>
      <c r="D30" s="21" t="s">
        <v>13</v>
      </c>
      <c r="E30" s="37">
        <v>42727</v>
      </c>
      <c r="F30" s="38" t="s">
        <v>63</v>
      </c>
      <c r="G30" s="39">
        <v>400</v>
      </c>
      <c r="H30" s="39">
        <v>172696</v>
      </c>
      <c r="I30" s="39"/>
      <c r="J30" s="40"/>
      <c r="K30" s="39"/>
      <c r="L30" s="39"/>
      <c r="M30" s="39">
        <v>0</v>
      </c>
      <c r="N30" s="20">
        <f t="shared" si="0"/>
        <v>0</v>
      </c>
      <c r="O30" s="19">
        <f t="shared" si="1"/>
        <v>400</v>
      </c>
      <c r="P30" s="20">
        <f t="shared" si="2"/>
        <v>172696</v>
      </c>
      <c r="Q30" s="26"/>
    </row>
    <row r="31" spans="1:24" s="27" customFormat="1" ht="35.25" customHeight="1">
      <c r="A31" s="21" t="s">
        <v>16</v>
      </c>
      <c r="B31" s="19">
        <v>2301400</v>
      </c>
      <c r="C31" s="21" t="s">
        <v>12</v>
      </c>
      <c r="D31" s="21" t="s">
        <v>13</v>
      </c>
      <c r="E31" s="37">
        <v>42727</v>
      </c>
      <c r="F31" s="38" t="s">
        <v>63</v>
      </c>
      <c r="G31" s="39">
        <v>342</v>
      </c>
      <c r="H31" s="39">
        <v>147655.07999999999</v>
      </c>
      <c r="I31" s="39"/>
      <c r="J31" s="40"/>
      <c r="K31" s="39"/>
      <c r="L31" s="39"/>
      <c r="M31" s="39">
        <v>46</v>
      </c>
      <c r="N31" s="20">
        <f t="shared" si="0"/>
        <v>19860.039999999997</v>
      </c>
      <c r="O31" s="19">
        <f t="shared" si="1"/>
        <v>296</v>
      </c>
      <c r="P31" s="20">
        <f t="shared" si="2"/>
        <v>127795.04</v>
      </c>
      <c r="Q31" s="26"/>
    </row>
    <row r="32" spans="1:24" s="27" customFormat="1" ht="35.25" customHeight="1">
      <c r="A32" s="21" t="s">
        <v>16</v>
      </c>
      <c r="B32" s="19">
        <v>2301400</v>
      </c>
      <c r="C32" s="21" t="s">
        <v>40</v>
      </c>
      <c r="D32" s="22" t="s">
        <v>33</v>
      </c>
      <c r="E32" s="37">
        <v>42772</v>
      </c>
      <c r="F32" s="38" t="s">
        <v>64</v>
      </c>
      <c r="G32" s="39">
        <v>20000</v>
      </c>
      <c r="H32" s="39">
        <v>60980</v>
      </c>
      <c r="I32" s="39"/>
      <c r="J32" s="40"/>
      <c r="K32" s="39"/>
      <c r="L32" s="39"/>
      <c r="M32" s="39">
        <v>0</v>
      </c>
      <c r="N32" s="20">
        <f t="shared" si="0"/>
        <v>0</v>
      </c>
      <c r="O32" s="19">
        <f t="shared" si="1"/>
        <v>20000</v>
      </c>
      <c r="P32" s="20">
        <f t="shared" si="2"/>
        <v>60980</v>
      </c>
      <c r="Q32" s="26"/>
      <c r="V32" s="53" t="s">
        <v>65</v>
      </c>
      <c r="W32" s="27" t="s">
        <v>68</v>
      </c>
    </row>
    <row r="33" spans="1:19" ht="15.75">
      <c r="A33" s="8"/>
      <c r="B33" s="8"/>
      <c r="C33" s="29"/>
      <c r="D33" s="9"/>
      <c r="E33" s="30"/>
      <c r="F33" s="30"/>
      <c r="G33" s="31">
        <f>SUM(G8:G32)</f>
        <v>53577.4</v>
      </c>
      <c r="H33" s="31">
        <f>SUM(H8:H32)</f>
        <v>909121.92566659336</v>
      </c>
      <c r="I33" s="32">
        <f>SUM(I8:I32)</f>
        <v>0</v>
      </c>
      <c r="J33" s="31">
        <f>SUM(J8:J32)</f>
        <v>0</v>
      </c>
      <c r="K33" s="31">
        <f>SUM(K20)</f>
        <v>0</v>
      </c>
      <c r="L33" s="31">
        <f>SUM(L20)</f>
        <v>0</v>
      </c>
      <c r="M33" s="32">
        <f>SUM(M8:M32)</f>
        <v>584.6</v>
      </c>
      <c r="N33" s="31">
        <f>SUM(N8:N32)</f>
        <v>37503.313169923495</v>
      </c>
      <c r="O33" s="31">
        <f>SUM(O8:O32)</f>
        <v>52992.800000000003</v>
      </c>
      <c r="P33" s="31">
        <f>SUM(P8:P32)</f>
        <v>871618.61249666987</v>
      </c>
      <c r="Q33" s="10"/>
      <c r="R33" s="18"/>
      <c r="S33" s="18"/>
    </row>
    <row r="34" spans="1:19" ht="15.75">
      <c r="A34" s="1"/>
      <c r="B34" s="1"/>
      <c r="C34" s="1"/>
      <c r="D34" s="11"/>
      <c r="E34" s="11"/>
      <c r="F34" s="11"/>
      <c r="G34" s="11"/>
      <c r="H34" s="12"/>
      <c r="I34" s="11"/>
      <c r="J34" s="11"/>
      <c r="K34" s="11"/>
      <c r="L34" s="11"/>
      <c r="M34" s="11"/>
      <c r="N34" s="11"/>
      <c r="O34" s="11"/>
      <c r="P34" s="51"/>
      <c r="Q34" s="51"/>
    </row>
    <row r="35" spans="1:19" ht="21.75" customHeight="1">
      <c r="A35" s="50"/>
      <c r="B35" s="50"/>
      <c r="C35" s="50"/>
      <c r="D35" s="1"/>
      <c r="E35" s="13"/>
      <c r="F35" s="13"/>
      <c r="G35" s="1"/>
      <c r="H35" s="52"/>
      <c r="I35" s="52"/>
      <c r="J35" s="16"/>
      <c r="K35" s="16"/>
      <c r="L35" s="16"/>
      <c r="M35" s="3"/>
      <c r="N35" s="14"/>
      <c r="O35" s="3"/>
      <c r="P35" s="14"/>
      <c r="Q35" s="34"/>
      <c r="R35" s="18"/>
    </row>
    <row r="36" spans="1:19" ht="16.5" customHeight="1">
      <c r="A36" s="15" t="s">
        <v>60</v>
      </c>
      <c r="B36" s="15"/>
      <c r="C36" s="1"/>
      <c r="D36" s="1"/>
      <c r="E36" s="1"/>
      <c r="F36" s="1"/>
      <c r="G36" s="1"/>
      <c r="H36" s="50"/>
      <c r="I36" s="50"/>
      <c r="J36" s="28"/>
      <c r="K36" s="28"/>
      <c r="L36" s="28"/>
      <c r="M36" s="1"/>
      <c r="N36" s="42"/>
      <c r="O36" s="42"/>
      <c r="P36" s="34"/>
      <c r="Q36" s="1"/>
    </row>
    <row r="37" spans="1:19" ht="15.75" customHeight="1">
      <c r="A37" s="50"/>
      <c r="B37" s="50"/>
      <c r="C37" s="50"/>
      <c r="D37" s="1"/>
      <c r="E37" s="1"/>
      <c r="F37" s="1"/>
      <c r="G37" s="1"/>
      <c r="H37" s="50"/>
      <c r="I37" s="50"/>
      <c r="J37" s="1"/>
      <c r="K37" s="1"/>
      <c r="L37" s="1"/>
      <c r="M37" s="1"/>
      <c r="N37" s="1"/>
      <c r="O37" s="1"/>
      <c r="P37" s="1"/>
      <c r="Q37" s="1"/>
    </row>
    <row r="38" spans="1:19" ht="15.75">
      <c r="A38" s="1"/>
      <c r="B38" s="1"/>
      <c r="C38" s="1"/>
      <c r="D38" s="1"/>
      <c r="E38" s="1"/>
      <c r="F38" s="1"/>
      <c r="G38" s="1"/>
      <c r="H38" s="1"/>
      <c r="I38" s="1"/>
      <c r="J38" s="1"/>
      <c r="K38" s="1"/>
      <c r="L38" s="1"/>
      <c r="M38" s="1"/>
      <c r="N38" s="1"/>
      <c r="O38" s="1"/>
      <c r="P38" s="1"/>
      <c r="Q38" s="1"/>
    </row>
    <row r="39" spans="1:19" ht="15.75">
      <c r="C39" s="15"/>
      <c r="D39" s="15"/>
      <c r="E39" s="15"/>
      <c r="F39" s="15"/>
      <c r="G39" s="15"/>
      <c r="H39" s="1"/>
      <c r="I39" s="1"/>
      <c r="J39" s="1"/>
      <c r="K39" s="1"/>
      <c r="L39" s="1"/>
      <c r="M39" s="1"/>
      <c r="N39" s="1"/>
      <c r="O39" s="1"/>
      <c r="P39" s="1"/>
      <c r="Q39" s="1"/>
    </row>
    <row r="41" spans="1:19">
      <c r="O41" s="18"/>
    </row>
  </sheetData>
  <mergeCells count="21">
    <mergeCell ref="A35:C35"/>
    <mergeCell ref="N36:O36"/>
    <mergeCell ref="A37:C37"/>
    <mergeCell ref="P34:Q34"/>
    <mergeCell ref="H35:I35"/>
    <mergeCell ref="H36:I36"/>
    <mergeCell ref="H37:I37"/>
    <mergeCell ref="N1:P1"/>
    <mergeCell ref="C2:O2"/>
    <mergeCell ref="D4:O4"/>
    <mergeCell ref="A5:A6"/>
    <mergeCell ref="B5:B6"/>
    <mergeCell ref="C5:C6"/>
    <mergeCell ref="D5:D6"/>
    <mergeCell ref="E5:F5"/>
    <mergeCell ref="G5:H5"/>
    <mergeCell ref="I5:J5"/>
    <mergeCell ref="M5:N5"/>
    <mergeCell ref="O5:P5"/>
    <mergeCell ref="K5:L5"/>
    <mergeCell ref="C3:O3"/>
  </mergeCells>
  <pageMargins left="0.19685039370078741" right="0.11811023622047245" top="0.39370078740157483" bottom="0.11811023622047245" header="0.6692913385826772" footer="0.23622047244094491"/>
  <pageSetup paperSize="9" scale="45" orientation="landscape" horizontalDpi="180" verticalDpi="180" r:id="rId1"/>
  <colBreaks count="1" manualBreakCount="1">
    <brk id="20" max="26"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2017-03-06T12:25:01Z</dcterms:modified>
</cp:coreProperties>
</file>